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36" yWindow="792" windowWidth="20868" windowHeight="9312"/>
  </bookViews>
  <sheets>
    <sheet name="лот №1" sheetId="4" r:id="rId1"/>
  </sheets>
  <calcPr calcId="145621" iterateDelta="1E-4"/>
</workbook>
</file>

<file path=xl/calcChain.xml><?xml version="1.0" encoding="utf-8"?>
<calcChain xmlns="http://schemas.openxmlformats.org/spreadsheetml/2006/main">
  <c r="N13" i="4" l="1"/>
  <c r="U12" i="4" l="1"/>
  <c r="V12" i="4" s="1"/>
  <c r="W12" i="4" l="1"/>
  <c r="X12" i="4" s="1"/>
  <c r="U11" i="4"/>
  <c r="W11" i="4" s="1"/>
  <c r="X11" i="4" s="1"/>
  <c r="V11" i="4" l="1"/>
</calcChain>
</file>

<file path=xl/sharedStrings.xml><?xml version="1.0" encoding="utf-8"?>
<sst xmlns="http://schemas.openxmlformats.org/spreadsheetml/2006/main" count="63" uniqueCount="54">
  <si>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</si>
  <si>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</si>
  <si>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</si>
  <si>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</si>
  <si>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</si>
  <si>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</si>
  <si>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</si>
  <si>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</si>
  <si>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</si>
  <si>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</si>
  <si>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</si>
  <si>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</si>
  <si>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</si>
  <si>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</si>
  <si>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</si>
  <si>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</si>
  <si>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</si>
  <si>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</si>
  <si>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</si>
  <si>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</si>
  <si>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</si>
  <si>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</si>
  <si>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</si>
  <si>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</si>
  <si>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</si>
  <si>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</si>
  <si>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</si>
  <si>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</si>
  <si>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</si>
  <si>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</si>
  <si>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</si>
  <si>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</si>
  <si>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</si>
  <si>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</si>
  <si>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</si>
  <si>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</si>
  <si>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</si>
  <si>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</si>
  <si>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</si>
  <si>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</si>
  <si>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</si>
  <si>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</si>
  <si>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</si>
  <si>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</si>
  <si>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</si>
  <si>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</si>
  <si>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</si>
  <si>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</si>
  <si>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 xml:space="preserve">СМР объекта:                                  Водопроводная линия 2Дн-160 мм.
 «Нежилые здания, расположенные по адресу: г. Самара, Красноглинский район, поселок Управленческий, шоссе Красноглинское, земельный участок №118»
</t>
  </si>
  <si>
    <t xml:space="preserve"> г. Самара, Красноглинский район, поселок Управленческий, шоссе Красноглинское, земельный участок №118</t>
  </si>
  <si>
    <t>10 (десять) календарных дней с даты подписания договора</t>
  </si>
  <si>
    <t>Строительство наружных сетей канализации для подключения к централизованной системе водоотведения объекта: Канализационная линия Дн-225 мм «Нежилые здания, расположенные по адресу: г. Самара, Красноглинский район, поселок Управленческий, шоссе Красноглинское, земельный участок №118»</t>
  </si>
  <si>
    <t xml:space="preserve"> г. Самара, Красноглинский район, поселок Управленческий, шоссе Красноглинское, земельный участок №119</t>
  </si>
  <si>
    <t>33(тридцать три)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</si>
</sst>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7" zoomScale="70" zoomScaleNormal="86" zoomScaleSheetLayoutView="70" workbookViewId="0">
      <selection activeCell="A11" sqref="A11:N12"/>
    </sheetView>
  </sheetViews>
  <sheetFormatPr defaultColWidth="8.88671875" defaultRowHeight="13.2" x14ac:dyDescent="0.25"/>
  <cols>
    <col min="1" max="1" width="4.109375" customWidth="1"/>
    <col min="2" max="2" width="7.10937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39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232004.86</v>
      </c>
      <c r="N11" s="34">
        <v>232004.86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54.19999999999999" customHeight="1" x14ac:dyDescent="0.25">
      <c r="A12" s="28">
        <v>2</v>
      </c>
      <c r="B12" s="28">
        <v>1</v>
      </c>
      <c r="C12" s="28" t="s">
        <v>43</v>
      </c>
      <c r="D12" s="37" t="s">
        <v>43</v>
      </c>
      <c r="E12" s="33" t="s">
        <v>51</v>
      </c>
      <c r="F12" s="33" t="s">
        <v>44</v>
      </c>
      <c r="G12" s="33" t="s">
        <v>42</v>
      </c>
      <c r="H12" s="39" t="s">
        <v>52</v>
      </c>
      <c r="I12" s="33" t="s">
        <v>40</v>
      </c>
      <c r="J12" s="33">
        <v>1</v>
      </c>
      <c r="K12" s="33" t="s">
        <v>41</v>
      </c>
      <c r="L12" s="33" t="s">
        <v>53</v>
      </c>
      <c r="M12" s="34">
        <v>1298760.3</v>
      </c>
      <c r="N12" s="34">
        <v>1298760.3</v>
      </c>
      <c r="O12" s="3"/>
      <c r="P12" s="3"/>
      <c r="Q12" s="3"/>
      <c r="R12" s="3"/>
      <c r="S12" s="3"/>
      <c r="T12" s="3">
        <v>0</v>
      </c>
      <c r="U12" s="29">
        <f>M12*T12</f>
        <v>0</v>
      </c>
      <c r="V12" s="29">
        <f>J12*U12</f>
        <v>0</v>
      </c>
      <c r="W12" s="29">
        <f>U12*1.2</f>
        <v>0</v>
      </c>
      <c r="X12" s="29">
        <f>J12*W12</f>
        <v>0</v>
      </c>
    </row>
    <row r="13" spans="1:24" ht="16.8" customHeight="1" x14ac:dyDescent="0.25">
      <c r="A13" s="51" t="s">
        <v>46</v>
      </c>
      <c r="B13" s="51"/>
      <c r="C13" s="51"/>
      <c r="D13" s="51"/>
      <c r="E13" s="52"/>
      <c r="F13" s="52"/>
      <c r="G13" s="52"/>
      <c r="H13" s="52"/>
      <c r="I13" s="38"/>
      <c r="J13" s="38"/>
      <c r="K13" s="38"/>
      <c r="L13" s="38"/>
      <c r="M13" s="34"/>
      <c r="N13" s="34">
        <f>N11+N12</f>
        <v>1530765.1600000001</v>
      </c>
      <c r="O13" s="35"/>
      <c r="P13" s="35"/>
      <c r="Q13" s="35"/>
      <c r="R13" s="35"/>
      <c r="S13" s="35"/>
      <c r="T13" s="35"/>
      <c r="U13" s="36"/>
      <c r="V13" s="29"/>
      <c r="W13" s="29"/>
      <c r="X13" s="29"/>
    </row>
    <row r="14" spans="1:24" ht="20.25" customHeight="1" x14ac:dyDescent="0.25">
      <c r="A14" s="20"/>
      <c r="B14" s="20"/>
      <c r="C14" s="20" t="s">
        <v>29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63.6" customHeight="1" x14ac:dyDescent="0.25">
      <c r="A15" s="20"/>
      <c r="B15" s="53" t="s">
        <v>30</v>
      </c>
      <c r="C15" s="30" t="s">
        <v>35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1"/>
      <c r="P15" s="31"/>
      <c r="Q15" s="31"/>
      <c r="R15" s="31"/>
      <c r="S15" s="31"/>
      <c r="T15" s="31"/>
      <c r="U15" s="31"/>
      <c r="V15" s="32"/>
      <c r="X15" s="32"/>
    </row>
    <row r="16" spans="1:24" ht="35.25" customHeight="1" x14ac:dyDescent="0.25">
      <c r="B16" s="54"/>
    </row>
    <row r="17" spans="1:24" ht="198" customHeight="1" x14ac:dyDescent="0.25">
      <c r="A17" s="42" t="s">
        <v>33</v>
      </c>
      <c r="B17" s="43"/>
      <c r="C17" s="44"/>
      <c r="D17" s="45" t="s">
        <v>37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0"/>
      <c r="D20" s="40"/>
      <c r="E20" s="14" t="s">
        <v>8</v>
      </c>
      <c r="F20" s="13"/>
      <c r="G20"/>
      <c r="I20" s="13"/>
    </row>
    <row r="21" spans="1:24" ht="13.8" x14ac:dyDescent="0.25">
      <c r="B21" s="10"/>
      <c r="C21" s="12"/>
      <c r="D21" s="15"/>
      <c r="E21" s="14" t="s">
        <v>34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K9:L9"/>
    <mergeCell ref="M9:M10"/>
    <mergeCell ref="N9:N10"/>
    <mergeCell ref="O9:X9"/>
    <mergeCell ref="A13:H13"/>
    <mergeCell ref="B15:B1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2023-08-02T12:07:58Z</dcterms:modified>
</cp:coreProperties>
</file>